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ina.kaljuveer\Desktop\Haldur Liina\a-HALLATAVAD OBJEKTID\Taebla Lasteaed\2022 Rühmaruumi remont\"/>
    </mc:Choice>
  </mc:AlternateContent>
  <bookViews>
    <workbookView xWindow="0" yWindow="0" windowWidth="12450" windowHeight="8130" tabRatio="722"/>
  </bookViews>
  <sheets>
    <sheet name="Koond" sheetId="7" r:id="rId1"/>
    <sheet name="Magamisruum" sheetId="2" r:id="rId2"/>
    <sheet name="Mänguruum" sheetId="4" r:id="rId3"/>
    <sheet name="Kööginurk" sheetId="5" r:id="rId4"/>
    <sheet name="Tamburid ja riietusruum" sheetId="6" r:id="rId5"/>
    <sheet name="Tualettruum-pesuruum" sheetId="8" r:id="rId6"/>
    <sheet name="Õueala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E15" i="5" l="1"/>
  <c r="E12" i="2" l="1"/>
  <c r="E14" i="2"/>
  <c r="E15" i="2"/>
  <c r="E7" i="9"/>
  <c r="E6" i="9"/>
  <c r="E5" i="9"/>
  <c r="E4" i="9"/>
  <c r="E10" i="6"/>
  <c r="E11" i="6"/>
  <c r="E12" i="6"/>
  <c r="E13" i="6"/>
  <c r="E14" i="6"/>
  <c r="E15" i="6"/>
  <c r="E16" i="6"/>
  <c r="E19" i="6"/>
  <c r="E20" i="6"/>
  <c r="E21" i="6"/>
  <c r="E23" i="6"/>
  <c r="E24" i="6"/>
  <c r="E25" i="6"/>
  <c r="E26" i="6"/>
  <c r="E28" i="6"/>
  <c r="E29" i="6"/>
  <c r="E30" i="6"/>
  <c r="E31" i="6"/>
  <c r="E32" i="6"/>
  <c r="E33" i="6"/>
  <c r="E35" i="6"/>
  <c r="E10" i="9" l="1"/>
  <c r="E7" i="5"/>
  <c r="E8" i="5"/>
  <c r="E9" i="5"/>
  <c r="E10" i="5"/>
  <c r="E11" i="5"/>
  <c r="E12" i="5"/>
  <c r="E13" i="5"/>
  <c r="E14" i="5"/>
  <c r="E16" i="4"/>
  <c r="E9" i="8"/>
  <c r="E10" i="8"/>
  <c r="E11" i="8"/>
  <c r="E12" i="8"/>
  <c r="E13" i="8"/>
  <c r="E8" i="8"/>
  <c r="E7" i="8"/>
  <c r="E6" i="8"/>
  <c r="E5" i="8"/>
  <c r="E4" i="8"/>
  <c r="E12" i="9" l="1"/>
  <c r="E11" i="9" s="1"/>
  <c r="B13" i="7"/>
  <c r="E16" i="8"/>
  <c r="E13" i="4"/>
  <c r="E14" i="4"/>
  <c r="E15" i="4"/>
  <c r="E10" i="2"/>
  <c r="E11" i="2"/>
  <c r="E18" i="8" l="1"/>
  <c r="E17" i="8" s="1"/>
  <c r="B12" i="7"/>
  <c r="E5" i="6"/>
  <c r="E22" i="2" l="1"/>
  <c r="E9" i="2"/>
  <c r="E6" i="4" l="1"/>
  <c r="E7" i="4"/>
  <c r="E7" i="2" l="1"/>
  <c r="E8" i="2"/>
  <c r="E18" i="2"/>
  <c r="E19" i="2"/>
  <c r="E4" i="6" l="1"/>
  <c r="E6" i="5" l="1"/>
  <c r="E23" i="4" l="1"/>
  <c r="E20" i="4"/>
  <c r="E19" i="4"/>
  <c r="E12" i="4"/>
  <c r="E11" i="4"/>
  <c r="E5" i="4"/>
  <c r="E6" i="6" l="1"/>
  <c r="E37" i="6" s="1"/>
  <c r="B11" i="7" s="1"/>
  <c r="E8" i="4" l="1"/>
  <c r="E5" i="2"/>
  <c r="E5" i="5"/>
  <c r="E39" i="6" l="1"/>
  <c r="E38" i="6" s="1"/>
  <c r="E17" i="5"/>
  <c r="B10" i="7" s="1"/>
  <c r="E10" i="4"/>
  <c r="E9" i="4"/>
  <c r="E26" i="4" s="1"/>
  <c r="B9" i="7" s="1"/>
  <c r="E6" i="2" l="1"/>
  <c r="E24" i="2" s="1"/>
  <c r="B8" i="7" s="1"/>
  <c r="B14" i="7" s="1"/>
  <c r="E26" i="2" l="1"/>
  <c r="E25" i="2" s="1"/>
  <c r="E28" i="4"/>
  <c r="E27" i="4" s="1"/>
  <c r="E19" i="5"/>
  <c r="E18" i="5" s="1"/>
  <c r="B16" i="7" l="1"/>
  <c r="B15" i="7" s="1"/>
</calcChain>
</file>

<file path=xl/sharedStrings.xml><?xml version="1.0" encoding="utf-8"?>
<sst xmlns="http://schemas.openxmlformats.org/spreadsheetml/2006/main" count="253" uniqueCount="124">
  <si>
    <t>kogus</t>
  </si>
  <si>
    <t>ühik</t>
  </si>
  <si>
    <t>hind</t>
  </si>
  <si>
    <t>maksumus</t>
  </si>
  <si>
    <t>Lammutus ja ehitustööd</t>
  </si>
  <si>
    <t>m²</t>
  </si>
  <si>
    <t>tk</t>
  </si>
  <si>
    <t>jm</t>
  </si>
  <si>
    <t>Küttesüsteem</t>
  </si>
  <si>
    <t>Elektrisüsteem</t>
  </si>
  <si>
    <t>Kõik kokku</t>
  </si>
  <si>
    <t>Käibemaks</t>
  </si>
  <si>
    <t>Koos käibemaksuga</t>
  </si>
  <si>
    <t>komplekt</t>
  </si>
  <si>
    <t>Nõrkvool ja side</t>
  </si>
  <si>
    <t>Kööginurk</t>
  </si>
  <si>
    <t>Põrand peab olema ohtlike kallakuteta, kergesti puhastatav, pestav ja vajaduse korral desinfitseeritav. Põrand ei tohi olla libe.</t>
  </si>
  <si>
    <t>Hinnapakkumuse koond</t>
  </si>
  <si>
    <t>Ruumid</t>
  </si>
  <si>
    <t>Magamisruum</t>
  </si>
  <si>
    <t>Mänguruum</t>
  </si>
  <si>
    <t xml:space="preserve">Põrandaliistu paigaldus </t>
  </si>
  <si>
    <t>Sulgventiil ja õhusti</t>
  </si>
  <si>
    <t>Suitsuandurid (olemasolevad kontrollida ja vajadusel asendada)</t>
  </si>
  <si>
    <t>Summa</t>
  </si>
  <si>
    <t>Käibemaks 20%</t>
  </si>
  <si>
    <t>Kuivatuskapi pistiku paigaldus</t>
  </si>
  <si>
    <t>Pakkumuse esitaja ees- ja perekonnanimi:</t>
  </si>
  <si>
    <t>Ettevõte:</t>
  </si>
  <si>
    <t xml:space="preserve"> /allkirjastatud digitaalselt/</t>
  </si>
  <si>
    <t>Lasteaia ruumide seinad peavad olema viimistletud ja puhastatavad. Siseviimistluseks kasutatavad materjalid peavad olema lastele ohutud ja vastama tootja poolt ette nähtud kasutusotstarbele.</t>
  </si>
  <si>
    <t>Lasteaia ruumide siseviimistlusel tuleb arvestada hea ehitustava kohaselt lubatud järelkõlakestust.</t>
  </si>
  <si>
    <t>Maksumus</t>
  </si>
  <si>
    <t>Lasteaia ruumides peavad elektripistikupesad olema lapsekindlad või lapsele kättesaamatul kõrgusel.</t>
  </si>
  <si>
    <t>Olemasolev kaabeldus karpi panna</t>
  </si>
  <si>
    <t>Tambur ja riietusruum</t>
  </si>
  <si>
    <t>Magamisruumi tööde mahud</t>
  </si>
  <si>
    <t>Mänguruumi tööde mahud</t>
  </si>
  <si>
    <t>Tamburi ja riietusruumi tööde mahud</t>
  </si>
  <si>
    <t>Lisa 4. Tööde mahud - maksumuse vorm</t>
  </si>
  <si>
    <t>Hanke nimetus: Taebla lasteaia rühmaruumide remont</t>
  </si>
  <si>
    <t>Kardinapuude eemaldamine, utiliseerimine</t>
  </si>
  <si>
    <t>Magamisruumi ukse vahetus, ligikaudsed mõõtmed 1150*2100</t>
  </si>
  <si>
    <t>Pistikupesade kontroll, vajadusel vahetus uute vastu</t>
  </si>
  <si>
    <t>Laest rippuvad ventil.nööride eemaldamine</t>
  </si>
  <si>
    <t>Üks pistikupesa juurde panna</t>
  </si>
  <si>
    <t>Laepaneelid kinnitada, kus lahti</t>
  </si>
  <si>
    <t>Tualettruumi-pesuruumi tööde mahud</t>
  </si>
  <si>
    <t>Seinte, ukse palede ja lae puhastamine</t>
  </si>
  <si>
    <t>Seinte, uksepalede ja lae pahteldamine</t>
  </si>
  <si>
    <t>Wc pott asendada madalamaga</t>
  </si>
  <si>
    <t>Üks kolmest valamust asetada madalamale</t>
  </si>
  <si>
    <t>Põrand peab olema ohtlike kallakuteta, kergesti puhastatav, pestav ja vajaduse korral desinfitseeritav. Libisemisvastane PVC.</t>
  </si>
  <si>
    <t>Seinte ning uksepalede puhastamine ja pahteldamine</t>
  </si>
  <si>
    <t>Aluspõranda korrastamine (kriuksub kohati)</t>
  </si>
  <si>
    <t>Vana siseukse eemaldamine ja uue ukse paigaldus 950*210</t>
  </si>
  <si>
    <t>Seinte ja uksepalede puhastamine pahteldamine</t>
  </si>
  <si>
    <t>Ruloo, el.radiaatori eemaldamine seinalt, utiliseerimine</t>
  </si>
  <si>
    <t>Peeglite eemaldamine seintelt (alles jätta)</t>
  </si>
  <si>
    <t>Paigaldada internetiühenduse pesa</t>
  </si>
  <si>
    <t>Kardinapuud valgeks värvida</t>
  </si>
  <si>
    <t>Pistikupesade vahetus ja suurendada pistikupesade arvu ühe võrra kummaski pesas</t>
  </si>
  <si>
    <t>Seinte puhastamine ja pahteldamine</t>
  </si>
  <si>
    <t>Vana ventilatsiooniava likvideerimine, asendada võrega</t>
  </si>
  <si>
    <t>Valamute eemaldamine, utiliseerimine</t>
  </si>
  <si>
    <t>Lae puhastamine ja pahteldamine</t>
  </si>
  <si>
    <t>Lae värvimine - valge</t>
  </si>
  <si>
    <t>Mööbli eemaldamine, utiliseerimine</t>
  </si>
  <si>
    <t>Põrandakatte vahetus vajadusel (selgub töö käigus) PVC</t>
  </si>
  <si>
    <t>Kööginurga tööde mahud - jääb laoruumiks</t>
  </si>
  <si>
    <t>Ventilatsioonitoru lae all valgeks värvida (metallivärv)</t>
  </si>
  <si>
    <t>Välisuksele sulguri paigaldmine</t>
  </si>
  <si>
    <t>Uksed</t>
  </si>
  <si>
    <t>Uks, mis viib koridori peale, eemaldamine, utiliseerimine</t>
  </si>
  <si>
    <t>Uue ukse paigaldamine 1000*2100</t>
  </si>
  <si>
    <t>Vana valgustuse eemaldamine, utiliseerimine</t>
  </si>
  <si>
    <t>Uue valgustuse paigaldus kõigisse kolme ruumi</t>
  </si>
  <si>
    <t>Pistikupesad kontrollimine, vajadusel vahetamine</t>
  </si>
  <si>
    <t>Mööbli utiliseerimine</t>
  </si>
  <si>
    <t>Prahi, muu vana mööbli ja lammutusjääkide utiliseerimine</t>
  </si>
  <si>
    <t>Õueala tööde mahud</t>
  </si>
  <si>
    <t>Pilt 1 - kõnnitee</t>
  </si>
  <si>
    <t>Kõnnitee parandus (pilt 1)</t>
  </si>
  <si>
    <t>Liivakasti serva parandus (pilt 2)</t>
  </si>
  <si>
    <t>Pilt 2 - liivakasti serv</t>
  </si>
  <si>
    <t>Pilt 3 - puidust piirdeaed</t>
  </si>
  <si>
    <t>Õueala</t>
  </si>
  <si>
    <t>Tualett-pesuruum</t>
  </si>
  <si>
    <t>Seinte ja uksepalede puhastamine ja pahteldamine</t>
  </si>
  <si>
    <t>ruum</t>
  </si>
  <si>
    <t>Ukse täpsed mõõdud võtab Töövõtja ise.</t>
  </si>
  <si>
    <t>ruumi</t>
  </si>
  <si>
    <t>Tamburis resti eemaldamine põrandalt, augu täis valamine</t>
  </si>
  <si>
    <t>Termoregulaator</t>
  </si>
  <si>
    <t>el kilbi seina</t>
  </si>
  <si>
    <t>Uue valgustuse paigaldus</t>
  </si>
  <si>
    <t>Tamburisse Radiaatori paigaldus 1 kW tüüp 22</t>
  </si>
  <si>
    <t>Seinte ja uksepalede värvimine 2 korda, lateksvärv, poolmatt, hõõrdekindlus klass 1, toon: akna/uksepaled valge, seina värvitoon Tikkurila Symphony F486</t>
  </si>
  <si>
    <t>Seinte ja uksepalede värvimine 2 korda, lateksvärv, poolmatt, hõõrdekindlus klass 1, toon -akna/uksepaled valge, seina värvitoonid Tikkurila Symphony H437 ja F486</t>
  </si>
  <si>
    <t>Põrandaliistude eemaldamine, utiliseerimine, uute paigaldamine, värvitoon põrandakatte sarjast</t>
  </si>
  <si>
    <t>Vana põrandakatte eemaldamine, PVC</t>
  </si>
  <si>
    <t>Uue põrandakatte paigaldamine P3 linoleum 2,5;  tarkett xf kataloogist Veneto Lavender 670</t>
  </si>
  <si>
    <t>Seinte ning uste palede puhastamine, pahteldamine, värvimine 2 korda, lateksvärv, poolmatt, hõõrdekindlus klass 1, toon uksepaledel valge, seina värvitoon Tikkurila Symphony F486</t>
  </si>
  <si>
    <t xml:space="preserve">Lae puhastamine, pahteldamine ja värvimine (valge) </t>
  </si>
  <si>
    <t>Tamburi ja garderoobi vaheuks puhastamine, korrastamine, värvimine (valge)</t>
  </si>
  <si>
    <t>Vanade põrandakatte eemaldamine PVC, uue paigaldamine (PVC) tarkett xf kataloogist Orange/Yellow/Lavender. Vt Lisa 6</t>
  </si>
  <si>
    <t xml:space="preserve">Wc bokside lammutus ja uute ehitus (pilt 2 ja uute bokside näidis pilt 3) </t>
  </si>
  <si>
    <t>Valmisolekud kööginurga rajamiseks (vesi-, kanal-, nõudepesumasin). Asukohad täpsustada tellijaga</t>
  </si>
  <si>
    <t>Katusealuse laudpõranda puhastamine, värvimine (niiskuskindel) Värvitoon kooskõlastada tellijaga</t>
  </si>
  <si>
    <t>Puidust piirdeaia värvimine (pilt 3). Aia laius 8,51, kõrgus 1 m, Värvitoon kooskõlastada tellijaga</t>
  </si>
  <si>
    <t xml:space="preserve">Vanade põrandakatte eemaldamine PVC; uue põrandakatte paigaldamine P3 linoleum 2,5; tarkett xf kataloogist Orange. </t>
  </si>
  <si>
    <t>Seinte  värvimine 2 korda (niiskuskindel lateksvärv, poolmatt, hõõrdekindlus klass 1), toon Tikkurila Symphony F486</t>
  </si>
  <si>
    <t>Tamburi ja väikse garderoobivaheline sein ja uks eemaldamine.</t>
  </si>
  <si>
    <t>Elektrikapi vahetus, kõrgemale tõstmine</t>
  </si>
  <si>
    <t>Pilt - uute bokside näidis samas majas teises rühmas</t>
  </si>
  <si>
    <t xml:space="preserve">Wc boksis oleva vertikaalne kanalitoru värvimine - valge </t>
  </si>
  <si>
    <t>Käterätiriiulite eemaldamine, utiliseerimine</t>
  </si>
  <si>
    <t>Uste puhastamine, värvimine, klaasi kinnitamine</t>
  </si>
  <si>
    <t xml:space="preserve">Seinte,uksepalede ja lae värvimine 2 korda, lateksvärv, poolmatt, hõõrdekindlus klass 1, toon -lagi, uksepaled valge, seina toon </t>
  </si>
  <si>
    <t>summa</t>
  </si>
  <si>
    <t>Peeglite eemaldamine seinalt, mitte ära visata</t>
  </si>
  <si>
    <t>Põrandaliistude eemaldamine, utiliseerimine, uute liistude paigaldamine. Liistud põrandakatte sarjast.</t>
  </si>
  <si>
    <t>Tamburis vanade põrandaplaatide eemaldamine, uute paigaldamine (libisemiskindel, hall)</t>
  </si>
  <si>
    <t>Seinal olev elektriradiaator paigaldada pärast töid tagasi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</si>
</sst>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1" fillId="0" borderId="1" xfId="0" applyFont="1" applyBorder="1"/>
    <xf numFmtId="0" fontId="0" fillId="0" borderId="1" xfId="0" applyFont="1" applyBorder="1"/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2" fontId="0" fillId="0" borderId="0" xfId="0" applyNumberFormat="1"/>
    <xf numFmtId="2" fontId="0" fillId="0" borderId="1" xfId="0" applyNumberFormat="1" applyBorder="1"/>
    <xf numFmtId="4" fontId="3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Font="1" applyBorder="1"/>
    <xf numFmtId="164" fontId="0" fillId="0" borderId="1" xfId="1" applyNumberFormat="1" applyFont="1" applyBorder="1"/>
    <xf numFmtId="0" fontId="0" fillId="0" borderId="1" xfId="0" applyBorder="1" applyAlignment="1">
      <alignment wrapText="1"/>
    </xf>
    <xf numFmtId="0" fontId="0" fillId="0" borderId="1" xfId="0" applyFont="1" applyFill="1" applyBorder="1"/>
    <xf numFmtId="9" fontId="0" fillId="0" borderId="1" xfId="1" applyFont="1" applyBorder="1"/>
    <xf numFmtId="0" fontId="0" fillId="0" borderId="1" xfId="0" applyFill="1" applyBorder="1"/>
    <xf numFmtId="0" fontId="4" fillId="0" borderId="0" xfId="0" applyFont="1"/>
    <xf numFmtId="0" fontId="3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4" fontId="0" fillId="0" borderId="0" xfId="0" applyNumberFormat="1" applyFont="1" applyBorder="1"/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horizontal="right"/>
    </xf>
    <xf numFmtId="4" fontId="0" fillId="0" borderId="2" xfId="0" applyNumberFormat="1" applyFont="1" applyBorder="1"/>
    <xf numFmtId="0" fontId="2" fillId="0" borderId="0" xfId="0" applyFont="1"/>
    <xf numFmtId="0" fontId="0" fillId="0" borderId="0" xfId="0" applyFill="1"/>
    <xf numFmtId="0" fontId="0" fillId="0" borderId="3" xfId="0" applyFill="1" applyBorder="1"/>
    <xf numFmtId="2" fontId="0" fillId="0" borderId="1" xfId="0" applyNumberFormat="1" applyFont="1" applyFill="1" applyBorder="1"/>
    <xf numFmtId="4" fontId="3" fillId="0" borderId="4" xfId="0" applyNumberFormat="1" applyFont="1" applyBorder="1"/>
    <xf numFmtId="1" fontId="0" fillId="0" borderId="1" xfId="0" applyNumberFormat="1" applyBorder="1"/>
    <xf numFmtId="0" fontId="0" fillId="0" borderId="0" xfId="0" applyFill="1" applyAlignment="1">
      <alignment wrapText="1"/>
    </xf>
  </cellXfs>
  <cellStyles count="2">
    <cellStyle name="Normaallaad" xfId="0" builtinId="0"/>
    <cellStyle name="Prot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26</xdr:row>
      <xdr:rowOff>57150</xdr:rowOff>
    </xdr:from>
    <xdr:to>
      <xdr:col>0</xdr:col>
      <xdr:colOff>2867025</xdr:colOff>
      <xdr:row>42</xdr:row>
      <xdr:rowOff>121996</xdr:rowOff>
    </xdr:to>
    <xdr:pic>
      <xdr:nvPicPr>
        <xdr:cNvPr id="4" name="Pilt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9622"/>
        <a:stretch/>
      </xdr:blipFill>
      <xdr:spPr>
        <a:xfrm>
          <a:off x="19051" y="4933950"/>
          <a:ext cx="2847974" cy="26556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7087</xdr:rowOff>
    </xdr:from>
    <xdr:to>
      <xdr:col>0</xdr:col>
      <xdr:colOff>3645140</xdr:colOff>
      <xdr:row>45</xdr:row>
      <xdr:rowOff>9525</xdr:rowOff>
    </xdr:to>
    <xdr:pic>
      <xdr:nvPicPr>
        <xdr:cNvPr id="2" name="Pilt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88487"/>
          <a:ext cx="3645140" cy="48601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22961</xdr:rowOff>
    </xdr:from>
    <xdr:to>
      <xdr:col>0</xdr:col>
      <xdr:colOff>3638550</xdr:colOff>
      <xdr:row>77</xdr:row>
      <xdr:rowOff>16611</xdr:rowOff>
    </xdr:to>
    <xdr:pic>
      <xdr:nvPicPr>
        <xdr:cNvPr id="3" name="Pilt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85961"/>
          <a:ext cx="3638550" cy="48514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78</xdr:row>
      <xdr:rowOff>149223</xdr:rowOff>
    </xdr:from>
    <xdr:to>
      <xdr:col>1</xdr:col>
      <xdr:colOff>26745</xdr:colOff>
      <xdr:row>109</xdr:row>
      <xdr:rowOff>16609</xdr:rowOff>
    </xdr:to>
    <xdr:pic>
      <xdr:nvPicPr>
        <xdr:cNvPr id="4" name="Pilt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" y="13931898"/>
          <a:ext cx="3665295" cy="4887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I12" sqref="I12"/>
    </sheetView>
  </sheetViews>
  <sheetFormatPr defaultColWidth="9.140625" defaultRowHeight="15" x14ac:dyDescent="0.2"/>
  <cols>
    <col min="1" max="1" width="42.7109375" style="19" customWidth="1"/>
    <col min="2" max="2" width="21.28515625" style="19" customWidth="1"/>
    <col min="3" max="16384" width="9.140625" style="19"/>
  </cols>
  <sheetData>
    <row r="1" spans="1:3" x14ac:dyDescent="0.2">
      <c r="A1" s="23" t="s">
        <v>39</v>
      </c>
    </row>
    <row r="2" spans="1:3" x14ac:dyDescent="0.2">
      <c r="A2" s="23" t="s">
        <v>40</v>
      </c>
      <c r="B2" s="21"/>
      <c r="C2" s="21"/>
    </row>
    <row r="3" spans="1:3" x14ac:dyDescent="0.2">
      <c r="A3" s="22"/>
      <c r="B3" s="21"/>
      <c r="C3" s="21"/>
    </row>
    <row r="4" spans="1:3" x14ac:dyDescent="0.2">
      <c r="A4" s="22" t="s">
        <v>17</v>
      </c>
      <c r="B4" s="23"/>
      <c r="C4" s="21"/>
    </row>
    <row r="5" spans="1:3" x14ac:dyDescent="0.2">
      <c r="A5" s="23"/>
      <c r="B5" s="23"/>
      <c r="C5" s="21"/>
    </row>
    <row r="6" spans="1:3" s="28" customFormat="1" ht="15.75" x14ac:dyDescent="0.25">
      <c r="A6" s="3" t="s">
        <v>18</v>
      </c>
      <c r="B6" s="7" t="s">
        <v>32</v>
      </c>
      <c r="C6" s="20"/>
    </row>
    <row r="7" spans="1:3" x14ac:dyDescent="0.2">
      <c r="A7" s="5"/>
      <c r="B7" s="5"/>
      <c r="C7" s="21"/>
    </row>
    <row r="8" spans="1:3" x14ac:dyDescent="0.2">
      <c r="A8" s="5" t="s">
        <v>19</v>
      </c>
      <c r="B8" s="13">
        <f>Magamisruum!E24</f>
        <v>0</v>
      </c>
      <c r="C8" s="21"/>
    </row>
    <row r="9" spans="1:3" x14ac:dyDescent="0.2">
      <c r="A9" s="5" t="s">
        <v>20</v>
      </c>
      <c r="B9" s="13">
        <f>Mänguruum!E26</f>
        <v>0</v>
      </c>
      <c r="C9" s="21"/>
    </row>
    <row r="10" spans="1:3" x14ac:dyDescent="0.2">
      <c r="A10" s="5" t="s">
        <v>15</v>
      </c>
      <c r="B10" s="13">
        <f>Kööginurk!E17</f>
        <v>0</v>
      </c>
      <c r="C10" s="21"/>
    </row>
    <row r="11" spans="1:3" x14ac:dyDescent="0.2">
      <c r="A11" s="5" t="s">
        <v>35</v>
      </c>
      <c r="B11" s="27">
        <f>'Tamburid ja riietusruum'!E37</f>
        <v>0</v>
      </c>
      <c r="C11" s="21"/>
    </row>
    <row r="12" spans="1:3" x14ac:dyDescent="0.2">
      <c r="A12" s="5" t="s">
        <v>87</v>
      </c>
      <c r="B12" s="27">
        <f>'Tualettruum-pesuruum'!E16</f>
        <v>0</v>
      </c>
      <c r="C12" s="21"/>
    </row>
    <row r="13" spans="1:3" x14ac:dyDescent="0.2">
      <c r="A13" s="5" t="s">
        <v>86</v>
      </c>
      <c r="B13" s="13">
        <f>Õueala!E10</f>
        <v>0</v>
      </c>
      <c r="C13" s="21"/>
    </row>
    <row r="14" spans="1:3" x14ac:dyDescent="0.2">
      <c r="A14" s="26" t="s">
        <v>24</v>
      </c>
      <c r="B14" s="32">
        <f>SUM(B8:B13)</f>
        <v>0</v>
      </c>
      <c r="C14" s="21"/>
    </row>
    <row r="15" spans="1:3" x14ac:dyDescent="0.2">
      <c r="A15" s="26" t="s">
        <v>25</v>
      </c>
      <c r="B15" s="11">
        <f>B16-B14</f>
        <v>0</v>
      </c>
      <c r="C15" s="21"/>
    </row>
    <row r="16" spans="1:3" x14ac:dyDescent="0.2">
      <c r="A16" s="26" t="s">
        <v>10</v>
      </c>
      <c r="B16" s="11">
        <f>B14*1.2</f>
        <v>0</v>
      </c>
      <c r="C16" s="21"/>
    </row>
    <row r="17" spans="1:3" x14ac:dyDescent="0.2">
      <c r="A17" s="23"/>
      <c r="B17" s="24"/>
      <c r="C17" s="21"/>
    </row>
    <row r="18" spans="1:3" x14ac:dyDescent="0.2">
      <c r="A18" s="23"/>
      <c r="B18" s="23"/>
      <c r="C18" s="21"/>
    </row>
    <row r="19" spans="1:3" x14ac:dyDescent="0.2">
      <c r="A19" s="23" t="s">
        <v>27</v>
      </c>
      <c r="B19" s="23"/>
      <c r="C19" s="21"/>
    </row>
    <row r="20" spans="1:3" x14ac:dyDescent="0.2">
      <c r="A20" s="23" t="s">
        <v>28</v>
      </c>
      <c r="B20" s="21"/>
      <c r="C20" s="21"/>
    </row>
    <row r="21" spans="1:3" x14ac:dyDescent="0.2">
      <c r="A21" s="23"/>
      <c r="B21" s="21"/>
      <c r="C21" s="21"/>
    </row>
    <row r="22" spans="1:3" x14ac:dyDescent="0.2">
      <c r="A22" s="23" t="s">
        <v>29</v>
      </c>
      <c r="B22" s="21"/>
      <c r="C22" s="21"/>
    </row>
    <row r="23" spans="1:3" x14ac:dyDescent="0.2">
      <c r="A23" s="23"/>
      <c r="B23" s="21"/>
      <c r="C23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T34"/>
  <sheetViews>
    <sheetView zoomScaleNormal="100" workbookViewId="0">
      <selection activeCell="K13" sqref="K13"/>
    </sheetView>
  </sheetViews>
  <sheetFormatPr defaultRowHeight="12.75" x14ac:dyDescent="0.2"/>
  <cols>
    <col min="1" max="1" width="54.7109375" customWidth="1"/>
    <col min="4" max="4" width="9.85546875" customWidth="1"/>
    <col min="5" max="5" width="15.28515625" customWidth="1"/>
  </cols>
  <sheetData>
    <row r="2" spans="1:5" ht="15.75" x14ac:dyDescent="0.25">
      <c r="A2" s="1" t="s">
        <v>36</v>
      </c>
      <c r="B2" s="1" t="s">
        <v>0</v>
      </c>
      <c r="C2" s="1" t="s">
        <v>1</v>
      </c>
      <c r="D2" s="1" t="s">
        <v>2</v>
      </c>
      <c r="E2" s="1" t="s">
        <v>119</v>
      </c>
    </row>
    <row r="3" spans="1:5" x14ac:dyDescent="0.2">
      <c r="A3" s="2"/>
      <c r="B3" s="2"/>
      <c r="C3" s="2"/>
      <c r="D3" s="2"/>
      <c r="E3" s="2"/>
    </row>
    <row r="4" spans="1:5" x14ac:dyDescent="0.2">
      <c r="A4" s="3" t="s">
        <v>4</v>
      </c>
      <c r="B4" s="2"/>
      <c r="C4" s="2"/>
      <c r="D4" s="2"/>
      <c r="E4" s="11"/>
    </row>
    <row r="5" spans="1:5" x14ac:dyDescent="0.2">
      <c r="A5" s="5" t="s">
        <v>88</v>
      </c>
      <c r="B5" s="33">
        <v>69</v>
      </c>
      <c r="C5" s="2" t="s">
        <v>5</v>
      </c>
      <c r="D5" s="2"/>
      <c r="E5" s="12">
        <f t="shared" ref="E5:E19" si="0">B5*D5</f>
        <v>0</v>
      </c>
    </row>
    <row r="6" spans="1:5" ht="38.25" x14ac:dyDescent="0.2">
      <c r="A6" s="15" t="s">
        <v>97</v>
      </c>
      <c r="B6" s="33">
        <v>69</v>
      </c>
      <c r="C6" s="2" t="s">
        <v>5</v>
      </c>
      <c r="D6" s="2"/>
      <c r="E6" s="12">
        <f t="shared" si="0"/>
        <v>0</v>
      </c>
    </row>
    <row r="7" spans="1:5" ht="25.5" x14ac:dyDescent="0.2">
      <c r="A7" s="15" t="s">
        <v>99</v>
      </c>
      <c r="B7" s="33">
        <v>23</v>
      </c>
      <c r="C7" s="2" t="s">
        <v>5</v>
      </c>
      <c r="D7" s="2"/>
      <c r="E7" s="12">
        <f t="shared" si="0"/>
        <v>0</v>
      </c>
    </row>
    <row r="8" spans="1:5" x14ac:dyDescent="0.2">
      <c r="A8" s="2" t="s">
        <v>100</v>
      </c>
      <c r="B8" s="33">
        <v>53</v>
      </c>
      <c r="C8" s="2" t="s">
        <v>5</v>
      </c>
      <c r="D8" s="2"/>
      <c r="E8" s="12">
        <f>B8*D8</f>
        <v>0</v>
      </c>
    </row>
    <row r="9" spans="1:5" ht="25.5" x14ac:dyDescent="0.2">
      <c r="A9" s="15" t="s">
        <v>101</v>
      </c>
      <c r="B9" s="33">
        <v>53</v>
      </c>
      <c r="C9" s="2" t="s">
        <v>5</v>
      </c>
      <c r="D9" s="2"/>
      <c r="E9" s="12">
        <f>B9*D9</f>
        <v>0</v>
      </c>
    </row>
    <row r="10" spans="1:5" x14ac:dyDescent="0.2">
      <c r="A10" s="2" t="s">
        <v>41</v>
      </c>
      <c r="B10" s="2">
        <v>2</v>
      </c>
      <c r="C10" s="2" t="s">
        <v>6</v>
      </c>
      <c r="D10" s="2"/>
      <c r="E10" s="12">
        <f t="shared" ref="E10:E15" si="1">B10*D10</f>
        <v>0</v>
      </c>
    </row>
    <row r="11" spans="1:5" x14ac:dyDescent="0.2">
      <c r="A11" s="30" t="s">
        <v>42</v>
      </c>
      <c r="B11" s="2">
        <v>1</v>
      </c>
      <c r="C11" s="2" t="s">
        <v>6</v>
      </c>
      <c r="D11" s="2"/>
      <c r="E11" s="12">
        <f t="shared" si="1"/>
        <v>0</v>
      </c>
    </row>
    <row r="12" spans="1:5" x14ac:dyDescent="0.2">
      <c r="A12" s="2" t="s">
        <v>44</v>
      </c>
      <c r="B12" s="2">
        <v>1</v>
      </c>
      <c r="C12" s="2" t="s">
        <v>6</v>
      </c>
      <c r="D12" s="2"/>
      <c r="E12" s="12">
        <f t="shared" si="1"/>
        <v>0</v>
      </c>
    </row>
    <row r="13" spans="1:5" x14ac:dyDescent="0.2">
      <c r="A13" s="2" t="s">
        <v>123</v>
      </c>
      <c r="B13" s="2"/>
      <c r="C13" s="2"/>
      <c r="D13" s="2"/>
      <c r="E13" s="12"/>
    </row>
    <row r="14" spans="1:5" x14ac:dyDescent="0.2">
      <c r="A14" s="2" t="s">
        <v>46</v>
      </c>
      <c r="B14" s="2">
        <v>1</v>
      </c>
      <c r="C14" s="2" t="s">
        <v>6</v>
      </c>
      <c r="D14" s="2"/>
      <c r="E14" s="12">
        <f t="shared" si="1"/>
        <v>0</v>
      </c>
    </row>
    <row r="15" spans="1:5" x14ac:dyDescent="0.2">
      <c r="A15" s="5" t="s">
        <v>59</v>
      </c>
      <c r="B15" s="2">
        <v>1</v>
      </c>
      <c r="C15" s="2" t="s">
        <v>6</v>
      </c>
      <c r="D15" s="2"/>
      <c r="E15" s="12">
        <f t="shared" si="1"/>
        <v>0</v>
      </c>
    </row>
    <row r="16" spans="1:5" x14ac:dyDescent="0.2">
      <c r="A16" s="2"/>
      <c r="B16" s="2"/>
      <c r="C16" s="2"/>
      <c r="D16" s="2"/>
      <c r="E16" s="12"/>
    </row>
    <row r="17" spans="1:9" x14ac:dyDescent="0.2">
      <c r="A17" s="3" t="s">
        <v>9</v>
      </c>
      <c r="B17" s="2"/>
      <c r="C17" s="2"/>
      <c r="D17" s="2"/>
      <c r="E17" s="11"/>
    </row>
    <row r="18" spans="1:9" x14ac:dyDescent="0.2">
      <c r="A18" s="5" t="s">
        <v>43</v>
      </c>
      <c r="B18" s="2">
        <v>1</v>
      </c>
      <c r="C18" s="5" t="s">
        <v>89</v>
      </c>
      <c r="D18" s="2"/>
      <c r="E18" s="12">
        <f t="shared" si="0"/>
        <v>0</v>
      </c>
    </row>
    <row r="19" spans="1:9" x14ac:dyDescent="0.2">
      <c r="A19" s="5" t="s">
        <v>45</v>
      </c>
      <c r="B19" s="5">
        <v>1</v>
      </c>
      <c r="C19" s="5" t="s">
        <v>6</v>
      </c>
      <c r="D19" s="2"/>
      <c r="E19" s="12">
        <f t="shared" si="0"/>
        <v>0</v>
      </c>
    </row>
    <row r="20" spans="1:9" x14ac:dyDescent="0.2">
      <c r="A20" s="5"/>
      <c r="B20" s="5"/>
      <c r="C20" s="4"/>
      <c r="D20" s="2"/>
      <c r="E20" s="12"/>
    </row>
    <row r="21" spans="1:9" x14ac:dyDescent="0.2">
      <c r="A21" s="3" t="s">
        <v>14</v>
      </c>
      <c r="B21" s="2"/>
      <c r="C21" s="4"/>
      <c r="D21" s="12"/>
      <c r="E21" s="11"/>
    </row>
    <row r="22" spans="1:9" x14ac:dyDescent="0.2">
      <c r="A22" s="5" t="s">
        <v>23</v>
      </c>
      <c r="B22" s="2"/>
      <c r="C22" s="5" t="s">
        <v>13</v>
      </c>
      <c r="D22" s="12"/>
      <c r="E22" s="12">
        <f>D22*B22</f>
        <v>0</v>
      </c>
    </row>
    <row r="23" spans="1:9" x14ac:dyDescent="0.2">
      <c r="A23" s="5"/>
      <c r="B23" s="2"/>
      <c r="C23" s="5"/>
      <c r="D23" s="12"/>
      <c r="E23" s="12"/>
    </row>
    <row r="24" spans="1:9" x14ac:dyDescent="0.2">
      <c r="A24" s="3" t="s">
        <v>10</v>
      </c>
      <c r="B24" s="3"/>
      <c r="C24" s="3"/>
      <c r="D24" s="3"/>
      <c r="E24" s="11">
        <f>SUM(E5:E23)</f>
        <v>0</v>
      </c>
    </row>
    <row r="25" spans="1:9" x14ac:dyDescent="0.2">
      <c r="A25" s="3" t="s">
        <v>11</v>
      </c>
      <c r="B25" s="3"/>
      <c r="C25" s="3"/>
      <c r="D25" s="3"/>
      <c r="E25" s="11">
        <f>E26-E24</f>
        <v>0</v>
      </c>
    </row>
    <row r="26" spans="1:9" x14ac:dyDescent="0.2">
      <c r="A26" s="3" t="s">
        <v>12</v>
      </c>
      <c r="B26" s="3"/>
      <c r="C26" s="3"/>
      <c r="D26" s="3"/>
      <c r="E26" s="11">
        <f>E24*1.2</f>
        <v>0</v>
      </c>
    </row>
    <row r="28" spans="1:9" ht="24" customHeight="1" x14ac:dyDescent="0.2">
      <c r="A28" s="34" t="s">
        <v>30</v>
      </c>
      <c r="B28" s="34"/>
      <c r="C28" s="34"/>
      <c r="D28" s="34"/>
      <c r="E28" s="34"/>
      <c r="F28" s="29"/>
      <c r="G28" s="29"/>
      <c r="H28" s="29"/>
      <c r="I28" s="29"/>
    </row>
    <row r="29" spans="1:9" x14ac:dyDescent="0.2">
      <c r="A29" s="29" t="s">
        <v>31</v>
      </c>
      <c r="B29" s="29"/>
      <c r="C29" s="29"/>
      <c r="D29" s="29"/>
      <c r="E29" s="29"/>
      <c r="F29" s="29"/>
      <c r="G29" s="29"/>
      <c r="H29" s="29"/>
      <c r="I29" s="29"/>
    </row>
    <row r="30" spans="1:9" x14ac:dyDescent="0.2">
      <c r="A30" s="29" t="s">
        <v>16</v>
      </c>
      <c r="B30" s="29"/>
      <c r="C30" s="29"/>
      <c r="D30" s="29"/>
      <c r="E30" s="29"/>
      <c r="F30" s="29"/>
      <c r="G30" s="29"/>
      <c r="H30" s="29"/>
      <c r="I30" s="29"/>
    </row>
    <row r="31" spans="1:9" x14ac:dyDescent="0.2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x14ac:dyDescent="0.2">
      <c r="A32" s="29" t="s">
        <v>90</v>
      </c>
      <c r="B32" s="29"/>
      <c r="C32" s="29"/>
      <c r="D32" s="29"/>
      <c r="E32" s="29"/>
      <c r="F32" s="29"/>
      <c r="G32" s="29"/>
    </row>
    <row r="33" spans="1:7" x14ac:dyDescent="0.2">
      <c r="A33" s="29"/>
      <c r="B33" s="29"/>
      <c r="C33" s="29"/>
      <c r="D33" s="29"/>
      <c r="E33" s="29"/>
      <c r="F33" s="29"/>
      <c r="G33" s="29"/>
    </row>
    <row r="34" spans="1:7" x14ac:dyDescent="0.2">
      <c r="A34" s="29"/>
      <c r="B34" s="29"/>
      <c r="C34" s="29"/>
      <c r="D34" s="29"/>
      <c r="E34" s="29"/>
      <c r="F34" s="29"/>
      <c r="G34" s="29"/>
    </row>
  </sheetData>
  <mergeCells count="1">
    <mergeCell ref="A28:E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T37"/>
  <sheetViews>
    <sheetView zoomScaleNormal="100" workbookViewId="0">
      <selection activeCell="F31" sqref="F31"/>
    </sheetView>
  </sheetViews>
  <sheetFormatPr defaultRowHeight="12.75" x14ac:dyDescent="0.2"/>
  <cols>
    <col min="1" max="1" width="59.7109375" customWidth="1"/>
    <col min="4" max="4" width="8.7109375" customWidth="1"/>
    <col min="5" max="5" width="14.140625" customWidth="1"/>
  </cols>
  <sheetData>
    <row r="2" spans="1:5" ht="15.75" x14ac:dyDescent="0.25">
      <c r="A2" s="1" t="s">
        <v>37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">
      <c r="A3" s="2"/>
      <c r="B3" s="2"/>
      <c r="C3" s="2"/>
      <c r="D3" s="2"/>
      <c r="E3" s="2"/>
    </row>
    <row r="4" spans="1:5" x14ac:dyDescent="0.2">
      <c r="A4" s="3"/>
      <c r="B4" s="2"/>
      <c r="C4" s="2"/>
      <c r="D4" s="12"/>
      <c r="E4" s="11"/>
    </row>
    <row r="5" spans="1:5" x14ac:dyDescent="0.2">
      <c r="A5" s="5" t="s">
        <v>55</v>
      </c>
      <c r="B5" s="2">
        <v>1</v>
      </c>
      <c r="C5" s="2" t="s">
        <v>6</v>
      </c>
      <c r="D5" s="12"/>
      <c r="E5" s="12">
        <f t="shared" ref="E5:E20" si="0">B5*D5</f>
        <v>0</v>
      </c>
    </row>
    <row r="6" spans="1:5" x14ac:dyDescent="0.2">
      <c r="A6" s="5" t="s">
        <v>56</v>
      </c>
      <c r="B6" s="2">
        <v>69</v>
      </c>
      <c r="C6" s="4"/>
      <c r="D6" s="12"/>
      <c r="E6" s="12">
        <f t="shared" si="0"/>
        <v>0</v>
      </c>
    </row>
    <row r="7" spans="1:5" ht="38.25" x14ac:dyDescent="0.2">
      <c r="A7" s="15" t="s">
        <v>98</v>
      </c>
      <c r="B7" s="2">
        <v>69</v>
      </c>
      <c r="C7" s="5" t="s">
        <v>5</v>
      </c>
      <c r="D7" s="12"/>
      <c r="E7" s="12">
        <f t="shared" si="0"/>
        <v>0</v>
      </c>
    </row>
    <row r="8" spans="1:5" ht="25.5" x14ac:dyDescent="0.2">
      <c r="A8" s="15" t="s">
        <v>110</v>
      </c>
      <c r="B8" s="2">
        <v>51.7</v>
      </c>
      <c r="C8" s="2" t="s">
        <v>5</v>
      </c>
      <c r="D8" s="12"/>
      <c r="E8" s="12">
        <f t="shared" ref="E8:E12" si="1">B8*D8</f>
        <v>0</v>
      </c>
    </row>
    <row r="9" spans="1:5" ht="25.5" x14ac:dyDescent="0.2">
      <c r="A9" s="15" t="s">
        <v>99</v>
      </c>
      <c r="B9" s="2">
        <v>27</v>
      </c>
      <c r="C9" s="2" t="s">
        <v>7</v>
      </c>
      <c r="D9" s="12"/>
      <c r="E9" s="12">
        <f t="shared" si="1"/>
        <v>0</v>
      </c>
    </row>
    <row r="10" spans="1:5" x14ac:dyDescent="0.2">
      <c r="A10" s="2" t="s">
        <v>54</v>
      </c>
      <c r="B10" s="2"/>
      <c r="C10" s="2" t="s">
        <v>5</v>
      </c>
      <c r="D10" s="12"/>
      <c r="E10" s="12">
        <f t="shared" si="1"/>
        <v>0</v>
      </c>
    </row>
    <row r="11" spans="1:5" x14ac:dyDescent="0.2">
      <c r="A11" s="2" t="s">
        <v>57</v>
      </c>
      <c r="B11" s="2">
        <v>1</v>
      </c>
      <c r="C11" s="2" t="s">
        <v>6</v>
      </c>
      <c r="D11" s="12"/>
      <c r="E11" s="12">
        <f t="shared" si="1"/>
        <v>0</v>
      </c>
    </row>
    <row r="12" spans="1:5" x14ac:dyDescent="0.2">
      <c r="A12" s="30" t="s">
        <v>58</v>
      </c>
      <c r="B12" s="2">
        <v>2</v>
      </c>
      <c r="C12" s="2" t="s">
        <v>6</v>
      </c>
      <c r="D12" s="12"/>
      <c r="E12" s="12">
        <f t="shared" si="1"/>
        <v>0</v>
      </c>
    </row>
    <row r="13" spans="1:5" s="21" customFormat="1" x14ac:dyDescent="0.2">
      <c r="A13" s="2" t="s">
        <v>123</v>
      </c>
      <c r="B13" s="2"/>
      <c r="C13" s="5"/>
      <c r="D13" s="13"/>
      <c r="E13" s="13">
        <f t="shared" ref="E13:E16" si="2">D13*B13</f>
        <v>0</v>
      </c>
    </row>
    <row r="14" spans="1:5" s="21" customFormat="1" x14ac:dyDescent="0.2">
      <c r="A14" s="2" t="s">
        <v>46</v>
      </c>
      <c r="B14" s="2">
        <v>1</v>
      </c>
      <c r="C14" s="5" t="s">
        <v>89</v>
      </c>
      <c r="D14" s="13"/>
      <c r="E14" s="13">
        <f t="shared" si="2"/>
        <v>0</v>
      </c>
    </row>
    <row r="15" spans="1:5" s="21" customFormat="1" x14ac:dyDescent="0.2">
      <c r="A15" s="5" t="s">
        <v>59</v>
      </c>
      <c r="B15" s="2">
        <v>1</v>
      </c>
      <c r="C15" s="5" t="s">
        <v>6</v>
      </c>
      <c r="D15" s="13"/>
      <c r="E15" s="13">
        <f t="shared" si="2"/>
        <v>0</v>
      </c>
    </row>
    <row r="16" spans="1:5" x14ac:dyDescent="0.2">
      <c r="A16" s="2" t="s">
        <v>60</v>
      </c>
      <c r="B16" s="2">
        <v>2</v>
      </c>
      <c r="C16" s="2" t="s">
        <v>6</v>
      </c>
      <c r="D16" s="12"/>
      <c r="E16" s="13">
        <f t="shared" si="2"/>
        <v>0</v>
      </c>
    </row>
    <row r="17" spans="1:5" x14ac:dyDescent="0.2">
      <c r="A17" s="2"/>
      <c r="B17" s="2"/>
      <c r="C17" s="2"/>
      <c r="D17" s="12"/>
      <c r="E17" s="12"/>
    </row>
    <row r="18" spans="1:5" x14ac:dyDescent="0.2">
      <c r="A18" s="3" t="s">
        <v>9</v>
      </c>
      <c r="B18" s="2"/>
      <c r="C18" s="2"/>
      <c r="D18" s="12"/>
      <c r="E18" s="11"/>
    </row>
    <row r="19" spans="1:5" ht="25.5" x14ac:dyDescent="0.2">
      <c r="A19" s="25" t="s">
        <v>61</v>
      </c>
      <c r="B19" s="2">
        <v>2</v>
      </c>
      <c r="C19" s="4" t="s">
        <v>6</v>
      </c>
      <c r="D19" s="12"/>
      <c r="E19" s="12">
        <f t="shared" si="0"/>
        <v>0</v>
      </c>
    </row>
    <row r="20" spans="1:5" x14ac:dyDescent="0.2">
      <c r="A20" s="5"/>
      <c r="B20" s="2"/>
      <c r="C20" s="4"/>
      <c r="D20" s="12"/>
      <c r="E20" s="12">
        <f t="shared" si="0"/>
        <v>0</v>
      </c>
    </row>
    <row r="21" spans="1:5" x14ac:dyDescent="0.2">
      <c r="A21" s="5"/>
      <c r="B21" s="2"/>
      <c r="C21" s="4"/>
      <c r="D21" s="12"/>
      <c r="E21" s="12"/>
    </row>
    <row r="22" spans="1:5" x14ac:dyDescent="0.2">
      <c r="A22" s="3" t="s">
        <v>14</v>
      </c>
      <c r="B22" s="2"/>
      <c r="C22" s="4"/>
      <c r="D22" s="12"/>
      <c r="E22" s="11"/>
    </row>
    <row r="23" spans="1:5" x14ac:dyDescent="0.2">
      <c r="A23" s="5" t="s">
        <v>23</v>
      </c>
      <c r="B23" s="2">
        <v>1</v>
      </c>
      <c r="C23" s="5" t="s">
        <v>13</v>
      </c>
      <c r="D23" s="12"/>
      <c r="E23" s="12">
        <f>B23*D23</f>
        <v>0</v>
      </c>
    </row>
    <row r="24" spans="1:5" x14ac:dyDescent="0.2">
      <c r="A24" s="5"/>
      <c r="B24" s="2"/>
      <c r="C24" s="5"/>
      <c r="D24" s="12"/>
      <c r="E24" s="12"/>
    </row>
    <row r="25" spans="1:5" x14ac:dyDescent="0.2">
      <c r="A25" s="2"/>
      <c r="B25" s="2"/>
      <c r="C25" s="2"/>
      <c r="D25" s="12"/>
      <c r="E25" s="12"/>
    </row>
    <row r="26" spans="1:5" x14ac:dyDescent="0.2">
      <c r="A26" s="3" t="s">
        <v>10</v>
      </c>
      <c r="B26" s="3"/>
      <c r="C26" s="3"/>
      <c r="D26" s="11"/>
      <c r="E26" s="11">
        <f>SUM(E5:E24)</f>
        <v>0</v>
      </c>
    </row>
    <row r="27" spans="1:5" x14ac:dyDescent="0.2">
      <c r="A27" s="3" t="s">
        <v>11</v>
      </c>
      <c r="B27" s="3"/>
      <c r="C27" s="3"/>
      <c r="D27" s="11"/>
      <c r="E27" s="11">
        <f>E28-E26</f>
        <v>0</v>
      </c>
    </row>
    <row r="28" spans="1:5" x14ac:dyDescent="0.2">
      <c r="A28" s="3" t="s">
        <v>12</v>
      </c>
      <c r="B28" s="3"/>
      <c r="C28" s="3"/>
      <c r="D28" s="11"/>
      <c r="E28" s="11">
        <f>E26*1.2</f>
        <v>0</v>
      </c>
    </row>
    <row r="29" spans="1:5" x14ac:dyDescent="0.2">
      <c r="A29" s="8"/>
      <c r="B29" s="2"/>
      <c r="C29" s="2"/>
      <c r="D29" s="14"/>
      <c r="E29" s="12"/>
    </row>
    <row r="30" spans="1:5" x14ac:dyDescent="0.2">
      <c r="A30" s="7"/>
      <c r="B30" s="3"/>
      <c r="C30" s="3"/>
      <c r="D30" s="11"/>
      <c r="E30" s="11"/>
    </row>
    <row r="32" spans="1:5" ht="27.75" customHeight="1" x14ac:dyDescent="0.2">
      <c r="A32" s="34" t="s">
        <v>30</v>
      </c>
      <c r="B32" s="34"/>
      <c r="C32" s="34"/>
      <c r="D32" s="34"/>
      <c r="E32" s="34"/>
    </row>
    <row r="33" spans="1:5" ht="14.25" customHeight="1" x14ac:dyDescent="0.2">
      <c r="A33" s="29" t="s">
        <v>31</v>
      </c>
      <c r="B33" s="29"/>
      <c r="C33" s="29"/>
      <c r="D33" s="29"/>
      <c r="E33" s="29"/>
    </row>
    <row r="34" spans="1:5" ht="14.25" customHeight="1" x14ac:dyDescent="0.2">
      <c r="A34" s="29" t="s">
        <v>16</v>
      </c>
      <c r="B34" s="29"/>
      <c r="C34" s="29"/>
      <c r="D34" s="29"/>
      <c r="E34" s="29"/>
    </row>
    <row r="35" spans="1:5" ht="14.25" customHeight="1" x14ac:dyDescent="0.2">
      <c r="A35" s="29" t="s">
        <v>33</v>
      </c>
      <c r="B35" s="29"/>
      <c r="C35" s="29"/>
      <c r="D35" s="29"/>
      <c r="E35" s="29"/>
    </row>
    <row r="36" spans="1:5" x14ac:dyDescent="0.2">
      <c r="A36" s="29" t="s">
        <v>90</v>
      </c>
    </row>
    <row r="37" spans="1:5" x14ac:dyDescent="0.2">
      <c r="A37" s="29"/>
    </row>
  </sheetData>
  <mergeCells count="1">
    <mergeCell ref="A32:E3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M27"/>
  <sheetViews>
    <sheetView workbookViewId="0">
      <selection activeCell="F28" sqref="F28"/>
    </sheetView>
  </sheetViews>
  <sheetFormatPr defaultRowHeight="12.75" x14ac:dyDescent="0.2"/>
  <cols>
    <col min="1" max="1" width="65.5703125" customWidth="1"/>
    <col min="5" max="5" width="12" customWidth="1"/>
  </cols>
  <sheetData>
    <row r="2" spans="1:11" ht="15.75" x14ac:dyDescent="0.25">
      <c r="A2" s="1" t="s">
        <v>69</v>
      </c>
      <c r="B2" s="1" t="s">
        <v>0</v>
      </c>
      <c r="C2" s="1" t="s">
        <v>1</v>
      </c>
      <c r="D2" s="1" t="s">
        <v>2</v>
      </c>
      <c r="E2" s="1" t="s">
        <v>3</v>
      </c>
    </row>
    <row r="3" spans="1:11" x14ac:dyDescent="0.2">
      <c r="A3" s="2"/>
      <c r="B3" s="2"/>
      <c r="C3" s="2"/>
      <c r="D3" s="2"/>
      <c r="E3" s="2"/>
    </row>
    <row r="4" spans="1:11" x14ac:dyDescent="0.2">
      <c r="A4" s="3" t="s">
        <v>4</v>
      </c>
      <c r="B4" s="2"/>
      <c r="C4" s="2"/>
      <c r="D4" s="12"/>
      <c r="E4" s="11"/>
    </row>
    <row r="5" spans="1:11" x14ac:dyDescent="0.2">
      <c r="A5" s="5" t="s">
        <v>62</v>
      </c>
      <c r="B5" s="2">
        <v>17.5</v>
      </c>
      <c r="C5" s="2" t="s">
        <v>5</v>
      </c>
      <c r="D5" s="12"/>
      <c r="E5" s="12">
        <f>B5*D5</f>
        <v>0</v>
      </c>
    </row>
    <row r="6" spans="1:11" ht="25.5" x14ac:dyDescent="0.2">
      <c r="A6" s="15" t="s">
        <v>111</v>
      </c>
      <c r="B6" s="2">
        <v>17.5</v>
      </c>
      <c r="C6" s="2" t="s">
        <v>5</v>
      </c>
      <c r="D6" s="12"/>
      <c r="E6" s="12">
        <f>B6*D6</f>
        <v>0</v>
      </c>
    </row>
    <row r="7" spans="1:11" x14ac:dyDescent="0.2">
      <c r="A7" s="15" t="s">
        <v>65</v>
      </c>
      <c r="B7" s="2">
        <v>4</v>
      </c>
      <c r="C7" s="2" t="s">
        <v>5</v>
      </c>
      <c r="D7" s="12"/>
      <c r="E7" s="12">
        <f t="shared" ref="E7:E15" si="0">B7*D7</f>
        <v>0</v>
      </c>
    </row>
    <row r="8" spans="1:11" x14ac:dyDescent="0.2">
      <c r="A8" s="15" t="s">
        <v>66</v>
      </c>
      <c r="B8" s="2">
        <v>4</v>
      </c>
      <c r="C8" s="2" t="s">
        <v>5</v>
      </c>
      <c r="D8" s="12"/>
      <c r="E8" s="12">
        <f t="shared" si="0"/>
        <v>0</v>
      </c>
    </row>
    <row r="9" spans="1:11" x14ac:dyDescent="0.2">
      <c r="A9" s="5" t="s">
        <v>63</v>
      </c>
      <c r="B9" s="2">
        <v>1</v>
      </c>
      <c r="C9" s="2" t="s">
        <v>6</v>
      </c>
      <c r="D9" s="12"/>
      <c r="E9" s="12">
        <f t="shared" si="0"/>
        <v>0</v>
      </c>
    </row>
    <row r="10" spans="1:11" x14ac:dyDescent="0.2">
      <c r="A10" s="16" t="s">
        <v>64</v>
      </c>
      <c r="B10" s="2">
        <v>2</v>
      </c>
      <c r="C10" s="2" t="s">
        <v>6</v>
      </c>
      <c r="D10" s="12"/>
      <c r="E10" s="12">
        <f t="shared" si="0"/>
        <v>0</v>
      </c>
    </row>
    <row r="11" spans="1:11" x14ac:dyDescent="0.2">
      <c r="A11" s="16" t="s">
        <v>67</v>
      </c>
      <c r="B11" s="2">
        <v>1</v>
      </c>
      <c r="C11" s="2" t="s">
        <v>89</v>
      </c>
      <c r="D11" s="12"/>
      <c r="E11" s="12">
        <f t="shared" si="0"/>
        <v>0</v>
      </c>
    </row>
    <row r="12" spans="1:11" x14ac:dyDescent="0.2">
      <c r="A12" s="2" t="s">
        <v>21</v>
      </c>
      <c r="B12" s="2">
        <v>7</v>
      </c>
      <c r="C12" s="2" t="s">
        <v>7</v>
      </c>
      <c r="D12" s="12"/>
      <c r="E12" s="12">
        <f t="shared" si="0"/>
        <v>0</v>
      </c>
    </row>
    <row r="13" spans="1:11" x14ac:dyDescent="0.2">
      <c r="A13" s="2" t="s">
        <v>68</v>
      </c>
      <c r="B13" s="2">
        <v>4</v>
      </c>
      <c r="C13" s="2" t="s">
        <v>5</v>
      </c>
      <c r="D13" s="12"/>
      <c r="E13" s="12">
        <f t="shared" si="0"/>
        <v>0</v>
      </c>
    </row>
    <row r="14" spans="1:11" ht="25.5" x14ac:dyDescent="0.2">
      <c r="A14" s="15" t="s">
        <v>107</v>
      </c>
      <c r="B14" s="2"/>
      <c r="C14" s="2"/>
      <c r="D14" s="12"/>
      <c r="E14" s="12">
        <f t="shared" si="0"/>
        <v>0</v>
      </c>
      <c r="K14" s="9"/>
    </row>
    <row r="15" spans="1:11" x14ac:dyDescent="0.2">
      <c r="A15" s="2" t="s">
        <v>95</v>
      </c>
      <c r="B15" s="2">
        <v>1</v>
      </c>
      <c r="C15" s="2" t="s">
        <v>89</v>
      </c>
      <c r="D15" s="12"/>
      <c r="E15" s="12">
        <f t="shared" si="0"/>
        <v>0</v>
      </c>
      <c r="K15" s="9"/>
    </row>
    <row r="16" spans="1:11" x14ac:dyDescent="0.2">
      <c r="A16" s="5"/>
      <c r="B16" s="2"/>
      <c r="C16" s="2"/>
      <c r="D16" s="12"/>
      <c r="E16" s="12"/>
    </row>
    <row r="17" spans="1:5" x14ac:dyDescent="0.2">
      <c r="A17" s="3" t="s">
        <v>10</v>
      </c>
      <c r="B17" s="2"/>
      <c r="C17" s="3"/>
      <c r="D17" s="11"/>
      <c r="E17" s="11">
        <f>SUM(E5:E15)</f>
        <v>0</v>
      </c>
    </row>
    <row r="18" spans="1:5" x14ac:dyDescent="0.2">
      <c r="A18" s="3" t="s">
        <v>11</v>
      </c>
      <c r="B18" s="2"/>
      <c r="C18" s="3"/>
      <c r="D18" s="11"/>
      <c r="E18" s="11">
        <f>E19-E17</f>
        <v>0</v>
      </c>
    </row>
    <row r="19" spans="1:5" x14ac:dyDescent="0.2">
      <c r="A19" s="3" t="s">
        <v>12</v>
      </c>
      <c r="B19" s="3"/>
      <c r="C19" s="3"/>
      <c r="D19" s="11"/>
      <c r="E19" s="11">
        <f>E17*1.2</f>
        <v>0</v>
      </c>
    </row>
    <row r="20" spans="1:5" x14ac:dyDescent="0.2">
      <c r="A20" s="8"/>
      <c r="B20" s="2"/>
      <c r="C20" s="2"/>
      <c r="D20" s="17"/>
      <c r="E20" s="12"/>
    </row>
    <row r="21" spans="1:5" x14ac:dyDescent="0.2">
      <c r="A21" s="6"/>
      <c r="B21" s="2"/>
      <c r="C21" s="2"/>
      <c r="D21" s="12"/>
      <c r="E21" s="11"/>
    </row>
    <row r="24" spans="1:5" ht="25.5" customHeight="1" x14ac:dyDescent="0.2">
      <c r="A24" s="34" t="s">
        <v>30</v>
      </c>
      <c r="B24" s="34"/>
      <c r="C24" s="34"/>
      <c r="D24" s="34"/>
      <c r="E24" s="34"/>
    </row>
    <row r="25" spans="1:5" x14ac:dyDescent="0.2">
      <c r="A25" s="29" t="s">
        <v>31</v>
      </c>
      <c r="B25" s="29"/>
      <c r="C25" s="29"/>
      <c r="D25" s="29"/>
      <c r="E25" s="29"/>
    </row>
    <row r="26" spans="1:5" x14ac:dyDescent="0.2">
      <c r="A26" s="29" t="s">
        <v>16</v>
      </c>
      <c r="B26" s="29"/>
      <c r="C26" s="29"/>
      <c r="D26" s="29"/>
      <c r="E26" s="29"/>
    </row>
    <row r="27" spans="1:5" x14ac:dyDescent="0.2">
      <c r="A27" s="29" t="s">
        <v>33</v>
      </c>
      <c r="B27" s="29"/>
      <c r="C27" s="29"/>
      <c r="D27" s="29"/>
      <c r="E27" s="29"/>
    </row>
  </sheetData>
  <mergeCells count="1">
    <mergeCell ref="A24:E2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T45"/>
  <sheetViews>
    <sheetView workbookViewId="0">
      <selection activeCell="K15" sqref="K15"/>
    </sheetView>
  </sheetViews>
  <sheetFormatPr defaultRowHeight="12.75" x14ac:dyDescent="0.2"/>
  <cols>
    <col min="1" max="1" width="58.42578125" customWidth="1"/>
    <col min="4" max="4" width="9.85546875" customWidth="1"/>
    <col min="5" max="5" width="15.28515625" customWidth="1"/>
  </cols>
  <sheetData>
    <row r="2" spans="1:5" ht="15.75" x14ac:dyDescent="0.25">
      <c r="A2" s="1" t="s">
        <v>38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">
      <c r="A3" s="2"/>
      <c r="B3" s="2"/>
      <c r="C3" s="2"/>
      <c r="D3" s="2"/>
      <c r="E3" s="2"/>
    </row>
    <row r="4" spans="1:5" x14ac:dyDescent="0.2">
      <c r="A4" s="5" t="s">
        <v>103</v>
      </c>
      <c r="B4" s="2">
        <v>24</v>
      </c>
      <c r="C4" s="2" t="s">
        <v>5</v>
      </c>
      <c r="D4" s="12"/>
      <c r="E4" s="12">
        <f t="shared" ref="E4:E35" si="0">B4*D4</f>
        <v>0</v>
      </c>
    </row>
    <row r="5" spans="1:5" x14ac:dyDescent="0.2">
      <c r="A5" s="5" t="s">
        <v>53</v>
      </c>
      <c r="B5" s="2">
        <v>51</v>
      </c>
      <c r="C5" s="2" t="s">
        <v>5</v>
      </c>
      <c r="D5" s="12"/>
      <c r="E5" s="12">
        <f t="shared" si="0"/>
        <v>0</v>
      </c>
    </row>
    <row r="6" spans="1:5" ht="41.25" customHeight="1" x14ac:dyDescent="0.2">
      <c r="A6" s="15" t="s">
        <v>102</v>
      </c>
      <c r="B6" s="2">
        <v>51</v>
      </c>
      <c r="C6" s="2" t="s">
        <v>5</v>
      </c>
      <c r="D6" s="12"/>
      <c r="E6" s="12">
        <f t="shared" si="0"/>
        <v>0</v>
      </c>
    </row>
    <row r="7" spans="1:5" x14ac:dyDescent="0.2">
      <c r="A7" s="15" t="s">
        <v>112</v>
      </c>
      <c r="B7" s="2">
        <v>1</v>
      </c>
      <c r="C7" s="2" t="s">
        <v>6</v>
      </c>
      <c r="D7" s="12"/>
      <c r="E7" s="12">
        <f t="shared" si="0"/>
        <v>0</v>
      </c>
    </row>
    <row r="8" spans="1:5" x14ac:dyDescent="0.2">
      <c r="A8" s="15" t="s">
        <v>92</v>
      </c>
      <c r="B8" s="2">
        <v>0.3</v>
      </c>
      <c r="C8" s="2" t="s">
        <v>5</v>
      </c>
      <c r="D8" s="12"/>
      <c r="E8" s="12"/>
    </row>
    <row r="9" spans="1:5" ht="25.5" x14ac:dyDescent="0.2">
      <c r="A9" s="15" t="s">
        <v>122</v>
      </c>
      <c r="B9" s="2">
        <v>3.4</v>
      </c>
      <c r="C9" s="2" t="s">
        <v>5</v>
      </c>
      <c r="D9" s="12"/>
      <c r="E9" s="12"/>
    </row>
    <row r="10" spans="1:5" x14ac:dyDescent="0.2">
      <c r="A10" s="2" t="s">
        <v>70</v>
      </c>
      <c r="B10" s="2">
        <v>1</v>
      </c>
      <c r="C10" s="2" t="s">
        <v>6</v>
      </c>
      <c r="D10" s="12"/>
      <c r="E10" s="12">
        <f t="shared" si="0"/>
        <v>0</v>
      </c>
    </row>
    <row r="11" spans="1:5" ht="25.5" x14ac:dyDescent="0.2">
      <c r="A11" s="15" t="s">
        <v>104</v>
      </c>
      <c r="B11" s="2">
        <v>1</v>
      </c>
      <c r="C11" s="2" t="s">
        <v>6</v>
      </c>
      <c r="D11" s="12"/>
      <c r="E11" s="12">
        <f t="shared" si="0"/>
        <v>0</v>
      </c>
    </row>
    <row r="12" spans="1:5" x14ac:dyDescent="0.2">
      <c r="A12" s="2" t="s">
        <v>71</v>
      </c>
      <c r="B12" s="2">
        <v>1</v>
      </c>
      <c r="C12" s="2" t="s">
        <v>6</v>
      </c>
      <c r="D12" s="12"/>
      <c r="E12" s="12">
        <f t="shared" si="0"/>
        <v>0</v>
      </c>
    </row>
    <row r="13" spans="1:5" ht="25.5" x14ac:dyDescent="0.2">
      <c r="A13" s="15" t="s">
        <v>105</v>
      </c>
      <c r="B13" s="2">
        <v>20</v>
      </c>
      <c r="C13" s="2" t="s">
        <v>5</v>
      </c>
      <c r="D13" s="13"/>
      <c r="E13" s="12">
        <f t="shared" si="0"/>
        <v>0</v>
      </c>
    </row>
    <row r="14" spans="1:5" ht="25.5" x14ac:dyDescent="0.2">
      <c r="A14" s="25" t="s">
        <v>121</v>
      </c>
      <c r="B14" s="2">
        <v>17</v>
      </c>
      <c r="C14" s="5" t="s">
        <v>7</v>
      </c>
      <c r="D14" s="13"/>
      <c r="E14" s="12">
        <f t="shared" si="0"/>
        <v>0</v>
      </c>
    </row>
    <row r="15" spans="1:5" x14ac:dyDescent="0.2">
      <c r="A15" s="5" t="s">
        <v>120</v>
      </c>
      <c r="B15" s="2"/>
      <c r="C15" s="5" t="s">
        <v>6</v>
      </c>
      <c r="D15" s="13"/>
      <c r="E15" s="12">
        <f t="shared" si="0"/>
        <v>0</v>
      </c>
    </row>
    <row r="16" spans="1:5" x14ac:dyDescent="0.2">
      <c r="A16" s="5" t="s">
        <v>78</v>
      </c>
      <c r="B16" s="2"/>
      <c r="C16" s="5" t="s">
        <v>6</v>
      </c>
      <c r="D16" s="13"/>
      <c r="E16" s="12">
        <f t="shared" si="0"/>
        <v>0</v>
      </c>
    </row>
    <row r="17" spans="1:6" x14ac:dyDescent="0.2">
      <c r="A17" s="5"/>
      <c r="B17" s="2"/>
      <c r="C17" s="5"/>
      <c r="D17" s="13"/>
      <c r="E17" s="12"/>
    </row>
    <row r="18" spans="1:6" x14ac:dyDescent="0.2">
      <c r="A18" s="3" t="s">
        <v>72</v>
      </c>
      <c r="B18" s="10"/>
      <c r="C18" s="2"/>
      <c r="D18" s="13"/>
      <c r="E18" s="12"/>
    </row>
    <row r="19" spans="1:6" x14ac:dyDescent="0.2">
      <c r="A19" s="5" t="s">
        <v>73</v>
      </c>
      <c r="B19" s="31">
        <v>1</v>
      </c>
      <c r="C19" s="5" t="s">
        <v>6</v>
      </c>
      <c r="D19" s="13"/>
      <c r="E19" s="12">
        <f t="shared" si="0"/>
        <v>0</v>
      </c>
    </row>
    <row r="20" spans="1:6" x14ac:dyDescent="0.2">
      <c r="A20" s="5" t="s">
        <v>74</v>
      </c>
      <c r="B20" s="31">
        <v>1</v>
      </c>
      <c r="C20" s="5" t="s">
        <v>6</v>
      </c>
      <c r="D20" s="13"/>
      <c r="E20" s="12">
        <f t="shared" si="0"/>
        <v>0</v>
      </c>
    </row>
    <row r="21" spans="1:6" x14ac:dyDescent="0.2">
      <c r="A21" s="5"/>
      <c r="B21" s="31"/>
      <c r="C21" s="5"/>
      <c r="D21" s="13"/>
      <c r="E21" s="12">
        <f t="shared" si="0"/>
        <v>0</v>
      </c>
    </row>
    <row r="22" spans="1:6" x14ac:dyDescent="0.2">
      <c r="A22" s="3" t="s">
        <v>8</v>
      </c>
      <c r="B22" s="2"/>
      <c r="C22" s="2"/>
      <c r="D22" s="12"/>
      <c r="E22" s="12"/>
    </row>
    <row r="23" spans="1:6" x14ac:dyDescent="0.2">
      <c r="A23" s="5" t="s">
        <v>96</v>
      </c>
      <c r="B23" s="2">
        <v>1</v>
      </c>
      <c r="C23" s="2" t="s">
        <v>6</v>
      </c>
      <c r="D23" s="12"/>
      <c r="E23" s="12">
        <f t="shared" si="0"/>
        <v>0</v>
      </c>
      <c r="F23" t="s">
        <v>94</v>
      </c>
    </row>
    <row r="24" spans="1:6" ht="13.5" customHeight="1" x14ac:dyDescent="0.2">
      <c r="A24" s="2" t="s">
        <v>93</v>
      </c>
      <c r="B24" s="2">
        <v>1</v>
      </c>
      <c r="C24" s="2" t="s">
        <v>6</v>
      </c>
      <c r="D24" s="12"/>
      <c r="E24" s="12">
        <f t="shared" si="0"/>
        <v>0</v>
      </c>
    </row>
    <row r="25" spans="1:6" x14ac:dyDescent="0.2">
      <c r="A25" s="5" t="s">
        <v>22</v>
      </c>
      <c r="B25" s="2">
        <v>1</v>
      </c>
      <c r="C25" s="2" t="s">
        <v>6</v>
      </c>
      <c r="D25" s="12"/>
      <c r="E25" s="12">
        <f t="shared" si="0"/>
        <v>0</v>
      </c>
    </row>
    <row r="26" spans="1:6" x14ac:dyDescent="0.2">
      <c r="A26" s="5"/>
      <c r="B26" s="2"/>
      <c r="C26" s="2"/>
      <c r="D26" s="12"/>
      <c r="E26" s="12">
        <f t="shared" si="0"/>
        <v>0</v>
      </c>
    </row>
    <row r="27" spans="1:6" x14ac:dyDescent="0.2">
      <c r="A27" s="3" t="s">
        <v>9</v>
      </c>
      <c r="B27" s="2"/>
      <c r="C27" s="2"/>
      <c r="D27" s="12"/>
      <c r="E27" s="12"/>
    </row>
    <row r="28" spans="1:6" x14ac:dyDescent="0.2">
      <c r="A28" s="18" t="s">
        <v>26</v>
      </c>
      <c r="B28" s="2">
        <v>1</v>
      </c>
      <c r="C28" s="2" t="s">
        <v>6</v>
      </c>
      <c r="D28" s="12"/>
      <c r="E28" s="12">
        <f t="shared" si="0"/>
        <v>0</v>
      </c>
    </row>
    <row r="29" spans="1:6" x14ac:dyDescent="0.2">
      <c r="A29" s="5" t="s">
        <v>34</v>
      </c>
      <c r="B29" s="2">
        <v>10</v>
      </c>
      <c r="C29" s="5" t="s">
        <v>7</v>
      </c>
      <c r="D29" s="12"/>
      <c r="E29" s="12">
        <f t="shared" si="0"/>
        <v>0</v>
      </c>
    </row>
    <row r="30" spans="1:6" x14ac:dyDescent="0.2">
      <c r="A30" s="5" t="s">
        <v>77</v>
      </c>
      <c r="B30" s="2"/>
      <c r="C30" s="5" t="s">
        <v>6</v>
      </c>
      <c r="D30" s="12"/>
      <c r="E30" s="12">
        <f t="shared" si="0"/>
        <v>0</v>
      </c>
    </row>
    <row r="31" spans="1:6" x14ac:dyDescent="0.2">
      <c r="A31" s="5" t="s">
        <v>113</v>
      </c>
      <c r="B31" s="2">
        <v>1</v>
      </c>
      <c r="C31" s="5" t="s">
        <v>6</v>
      </c>
      <c r="D31" s="12"/>
      <c r="E31" s="12">
        <f t="shared" si="0"/>
        <v>0</v>
      </c>
    </row>
    <row r="32" spans="1:6" x14ac:dyDescent="0.2">
      <c r="A32" s="5" t="s">
        <v>75</v>
      </c>
      <c r="B32" s="2">
        <v>3</v>
      </c>
      <c r="C32" s="5" t="s">
        <v>91</v>
      </c>
      <c r="D32" s="12"/>
      <c r="E32" s="12">
        <f t="shared" si="0"/>
        <v>0</v>
      </c>
    </row>
    <row r="33" spans="1:5" x14ac:dyDescent="0.2">
      <c r="A33" s="5" t="s">
        <v>76</v>
      </c>
      <c r="B33" s="2">
        <v>3</v>
      </c>
      <c r="C33" s="5" t="s">
        <v>91</v>
      </c>
      <c r="D33" s="12"/>
      <c r="E33" s="12">
        <f t="shared" si="0"/>
        <v>0</v>
      </c>
    </row>
    <row r="34" spans="1:5" x14ac:dyDescent="0.2">
      <c r="A34" s="3" t="s">
        <v>14</v>
      </c>
      <c r="B34" s="2"/>
      <c r="C34" s="4"/>
      <c r="D34" s="12"/>
      <c r="E34" s="12"/>
    </row>
    <row r="35" spans="1:5" x14ac:dyDescent="0.2">
      <c r="A35" s="5" t="s">
        <v>23</v>
      </c>
      <c r="B35" s="2">
        <v>1</v>
      </c>
      <c r="C35" s="5" t="s">
        <v>13</v>
      </c>
      <c r="D35" s="12"/>
      <c r="E35" s="12">
        <f t="shared" si="0"/>
        <v>0</v>
      </c>
    </row>
    <row r="36" spans="1:5" x14ac:dyDescent="0.2">
      <c r="A36" s="2"/>
      <c r="B36" s="2"/>
      <c r="C36" s="2"/>
      <c r="D36" s="12"/>
      <c r="E36" s="12"/>
    </row>
    <row r="37" spans="1:5" x14ac:dyDescent="0.2">
      <c r="A37" s="3" t="s">
        <v>10</v>
      </c>
      <c r="B37" s="2"/>
      <c r="C37" s="3"/>
      <c r="D37" s="11"/>
      <c r="E37" s="11">
        <f>SUM(E4:E35)</f>
        <v>0</v>
      </c>
    </row>
    <row r="38" spans="1:5" x14ac:dyDescent="0.2">
      <c r="A38" s="3" t="s">
        <v>11</v>
      </c>
      <c r="B38" s="3"/>
      <c r="C38" s="3"/>
      <c r="D38" s="11"/>
      <c r="E38" s="11">
        <f>E39-E37</f>
        <v>0</v>
      </c>
    </row>
    <row r="39" spans="1:5" x14ac:dyDescent="0.2">
      <c r="A39" s="3" t="s">
        <v>12</v>
      </c>
      <c r="B39" s="3"/>
      <c r="C39" s="3"/>
      <c r="D39" s="11"/>
      <c r="E39" s="11">
        <f>E37*1.2</f>
        <v>0</v>
      </c>
    </row>
    <row r="40" spans="1:5" x14ac:dyDescent="0.2">
      <c r="A40" s="8"/>
      <c r="B40" s="2"/>
      <c r="C40" s="2"/>
      <c r="D40" s="14"/>
      <c r="E40" s="12"/>
    </row>
    <row r="42" spans="1:5" ht="25.5" customHeight="1" x14ac:dyDescent="0.2">
      <c r="A42" s="34" t="s">
        <v>30</v>
      </c>
      <c r="B42" s="34"/>
      <c r="C42" s="34"/>
      <c r="D42" s="34"/>
      <c r="E42" s="34"/>
    </row>
    <row r="43" spans="1:5" x14ac:dyDescent="0.2">
      <c r="A43" s="29" t="s">
        <v>31</v>
      </c>
      <c r="B43" s="29"/>
      <c r="C43" s="29"/>
      <c r="D43" s="29"/>
      <c r="E43" s="29"/>
    </row>
    <row r="44" spans="1:5" x14ac:dyDescent="0.2">
      <c r="A44" s="29" t="s">
        <v>16</v>
      </c>
      <c r="B44" s="29"/>
      <c r="C44" s="29"/>
      <c r="D44" s="29"/>
      <c r="E44" s="29"/>
    </row>
    <row r="45" spans="1:5" x14ac:dyDescent="0.2">
      <c r="A45" s="29" t="s">
        <v>33</v>
      </c>
      <c r="B45" s="29"/>
      <c r="C45" s="29"/>
      <c r="D45" s="29"/>
      <c r="E45" s="29"/>
    </row>
  </sheetData>
  <mergeCells count="1">
    <mergeCell ref="A42:E4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T26"/>
  <sheetViews>
    <sheetView zoomScaleNormal="100" workbookViewId="0">
      <selection activeCell="L13" sqref="L13"/>
    </sheetView>
  </sheetViews>
  <sheetFormatPr defaultRowHeight="12.75" x14ac:dyDescent="0.2"/>
  <cols>
    <col min="1" max="1" width="54.7109375" customWidth="1"/>
    <col min="4" max="4" width="9.85546875" customWidth="1"/>
    <col min="5" max="5" width="15.28515625" customWidth="1"/>
  </cols>
  <sheetData>
    <row r="2" spans="1:5" ht="15.75" x14ac:dyDescent="0.25">
      <c r="A2" s="1" t="s">
        <v>47</v>
      </c>
      <c r="B2" s="1" t="s">
        <v>0</v>
      </c>
      <c r="C2" s="1" t="s">
        <v>1</v>
      </c>
      <c r="D2" s="1" t="s">
        <v>2</v>
      </c>
      <c r="E2" s="1" t="s">
        <v>119</v>
      </c>
    </row>
    <row r="3" spans="1:5" x14ac:dyDescent="0.2">
      <c r="A3" s="2"/>
      <c r="B3" s="2"/>
      <c r="C3" s="2"/>
      <c r="D3" s="2"/>
      <c r="E3" s="2"/>
    </row>
    <row r="4" spans="1:5" x14ac:dyDescent="0.2">
      <c r="A4" s="5" t="s">
        <v>48</v>
      </c>
      <c r="B4" s="10">
        <v>9</v>
      </c>
      <c r="C4" s="2" t="s">
        <v>5</v>
      </c>
      <c r="D4" s="2"/>
      <c r="E4" s="12">
        <f t="shared" ref="E4:E6" si="0">B4*D4</f>
        <v>0</v>
      </c>
    </row>
    <row r="5" spans="1:5" x14ac:dyDescent="0.2">
      <c r="A5" s="5" t="s">
        <v>49</v>
      </c>
      <c r="B5" s="10">
        <v>9</v>
      </c>
      <c r="C5" s="2" t="s">
        <v>5</v>
      </c>
      <c r="D5" s="2"/>
      <c r="E5" s="12">
        <f t="shared" si="0"/>
        <v>0</v>
      </c>
    </row>
    <row r="6" spans="1:5" ht="38.25" x14ac:dyDescent="0.2">
      <c r="A6" s="15" t="s">
        <v>118</v>
      </c>
      <c r="B6" s="10">
        <v>9</v>
      </c>
      <c r="C6" s="2" t="s">
        <v>5</v>
      </c>
      <c r="D6" s="2"/>
      <c r="E6" s="12">
        <f t="shared" si="0"/>
        <v>0</v>
      </c>
    </row>
    <row r="7" spans="1:5" x14ac:dyDescent="0.2">
      <c r="A7" s="2" t="s">
        <v>116</v>
      </c>
      <c r="B7" s="2">
        <v>2</v>
      </c>
      <c r="C7" s="2" t="s">
        <v>6</v>
      </c>
      <c r="D7" s="2"/>
      <c r="E7" s="12">
        <f t="shared" ref="E7:E13" si="1">B7*D7</f>
        <v>0</v>
      </c>
    </row>
    <row r="8" spans="1:5" x14ac:dyDescent="0.2">
      <c r="A8" s="30" t="s">
        <v>117</v>
      </c>
      <c r="B8" s="2">
        <v>2</v>
      </c>
      <c r="C8" s="2" t="s">
        <v>6</v>
      </c>
      <c r="D8" s="2"/>
      <c r="E8" s="12">
        <f t="shared" si="1"/>
        <v>0</v>
      </c>
    </row>
    <row r="9" spans="1:5" x14ac:dyDescent="0.2">
      <c r="A9" s="2" t="s">
        <v>115</v>
      </c>
      <c r="B9" s="2">
        <v>1</v>
      </c>
      <c r="C9" s="2" t="s">
        <v>6</v>
      </c>
      <c r="D9" s="2"/>
      <c r="E9" s="12">
        <f t="shared" si="1"/>
        <v>0</v>
      </c>
    </row>
    <row r="10" spans="1:5" ht="25.5" customHeight="1" x14ac:dyDescent="0.2">
      <c r="A10" s="15" t="s">
        <v>106</v>
      </c>
      <c r="B10" s="2">
        <v>3</v>
      </c>
      <c r="C10" s="2" t="s">
        <v>6</v>
      </c>
      <c r="D10" s="2"/>
      <c r="E10" s="12">
        <f t="shared" si="1"/>
        <v>0</v>
      </c>
    </row>
    <row r="11" spans="1:5" x14ac:dyDescent="0.2">
      <c r="A11" s="2" t="s">
        <v>50</v>
      </c>
      <c r="B11" s="2">
        <v>1</v>
      </c>
      <c r="C11" s="2" t="s">
        <v>6</v>
      </c>
      <c r="D11" s="2"/>
      <c r="E11" s="12">
        <f t="shared" si="1"/>
        <v>0</v>
      </c>
    </row>
    <row r="12" spans="1:5" x14ac:dyDescent="0.2">
      <c r="A12" s="2" t="s">
        <v>79</v>
      </c>
      <c r="B12" s="2">
        <v>1</v>
      </c>
      <c r="C12" s="2"/>
      <c r="D12" s="2"/>
      <c r="E12" s="12">
        <f t="shared" si="1"/>
        <v>0</v>
      </c>
    </row>
    <row r="13" spans="1:5" x14ac:dyDescent="0.2">
      <c r="A13" s="2" t="s">
        <v>51</v>
      </c>
      <c r="B13" s="2">
        <v>1</v>
      </c>
      <c r="C13" s="2" t="s">
        <v>6</v>
      </c>
      <c r="D13" s="2"/>
      <c r="E13" s="12">
        <f t="shared" si="1"/>
        <v>0</v>
      </c>
    </row>
    <row r="14" spans="1:5" x14ac:dyDescent="0.2">
      <c r="A14" s="5"/>
      <c r="B14" s="5"/>
      <c r="C14" s="4"/>
      <c r="D14" s="2"/>
      <c r="E14" s="12"/>
    </row>
    <row r="15" spans="1:5" x14ac:dyDescent="0.2">
      <c r="A15" s="5"/>
      <c r="B15" s="2"/>
      <c r="C15" s="5"/>
      <c r="D15" s="12"/>
      <c r="E15" s="12"/>
    </row>
    <row r="16" spans="1:5" x14ac:dyDescent="0.2">
      <c r="A16" s="3" t="s">
        <v>10</v>
      </c>
      <c r="B16" s="3"/>
      <c r="C16" s="3"/>
      <c r="D16" s="3"/>
      <c r="E16" s="11">
        <f>SUM(E4:E15)</f>
        <v>0</v>
      </c>
    </row>
    <row r="17" spans="1:9" x14ac:dyDescent="0.2">
      <c r="A17" s="3" t="s">
        <v>11</v>
      </c>
      <c r="B17" s="3"/>
      <c r="C17" s="3"/>
      <c r="D17" s="3"/>
      <c r="E17" s="11">
        <f>E18-E16</f>
        <v>0</v>
      </c>
    </row>
    <row r="18" spans="1:9" x14ac:dyDescent="0.2">
      <c r="A18" s="3" t="s">
        <v>12</v>
      </c>
      <c r="B18" s="3"/>
      <c r="C18" s="3"/>
      <c r="D18" s="3"/>
      <c r="E18" s="11">
        <f>E16*1.2</f>
        <v>0</v>
      </c>
    </row>
    <row r="20" spans="1:9" ht="24" customHeight="1" x14ac:dyDescent="0.2">
      <c r="A20" s="34" t="s">
        <v>30</v>
      </c>
      <c r="B20" s="34"/>
      <c r="C20" s="34"/>
      <c r="D20" s="34"/>
      <c r="E20" s="34"/>
      <c r="F20" s="29"/>
      <c r="G20" s="29"/>
      <c r="H20" s="29"/>
      <c r="I20" s="29"/>
    </row>
    <row r="21" spans="1:9" x14ac:dyDescent="0.2">
      <c r="A21" s="29" t="s">
        <v>31</v>
      </c>
      <c r="B21" s="29"/>
      <c r="C21" s="29"/>
      <c r="D21" s="29"/>
      <c r="E21" s="29"/>
      <c r="F21" s="29"/>
      <c r="G21" s="29"/>
      <c r="H21" s="29"/>
      <c r="I21" s="29"/>
    </row>
    <row r="22" spans="1:9" x14ac:dyDescent="0.2">
      <c r="A22" s="29" t="s">
        <v>52</v>
      </c>
      <c r="B22" s="29"/>
      <c r="C22" s="29"/>
      <c r="D22" s="29"/>
      <c r="E22" s="29"/>
      <c r="F22" s="29"/>
      <c r="G22" s="29"/>
      <c r="H22" s="29"/>
      <c r="I22" s="29"/>
    </row>
    <row r="23" spans="1:9" x14ac:dyDescent="0.2">
      <c r="A23" s="29" t="s">
        <v>33</v>
      </c>
      <c r="B23" s="29"/>
      <c r="C23" s="29"/>
      <c r="D23" s="29"/>
      <c r="E23" s="29"/>
      <c r="F23" s="29"/>
      <c r="G23" s="29"/>
      <c r="H23" s="29"/>
      <c r="I23" s="29"/>
    </row>
    <row r="24" spans="1:9" x14ac:dyDescent="0.2">
      <c r="A24" s="29"/>
      <c r="B24" s="29"/>
      <c r="C24" s="29"/>
      <c r="D24" s="29"/>
      <c r="E24" s="29"/>
      <c r="F24" s="29"/>
      <c r="G24" s="29"/>
    </row>
    <row r="25" spans="1:9" x14ac:dyDescent="0.2">
      <c r="A25" s="29"/>
      <c r="B25" s="29"/>
      <c r="C25" s="29"/>
      <c r="D25" s="29"/>
      <c r="E25" s="29"/>
      <c r="F25" s="29"/>
      <c r="G25" s="29"/>
    </row>
    <row r="26" spans="1:9" x14ac:dyDescent="0.2">
      <c r="A26" t="s">
        <v>114</v>
      </c>
    </row>
  </sheetData>
  <mergeCells count="1">
    <mergeCell ref="A20:E20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T79"/>
  <sheetViews>
    <sheetView zoomScaleNormal="100" workbookViewId="0">
      <selection activeCell="K12" sqref="K12"/>
    </sheetView>
  </sheetViews>
  <sheetFormatPr defaultRowHeight="12.75" x14ac:dyDescent="0.2"/>
  <cols>
    <col min="1" max="1" width="54.7109375" customWidth="1"/>
    <col min="4" max="4" width="9.85546875" customWidth="1"/>
    <col min="5" max="5" width="15.28515625" customWidth="1"/>
  </cols>
  <sheetData>
    <row r="2" spans="1:7" ht="15.75" x14ac:dyDescent="0.25">
      <c r="A2" s="1" t="s">
        <v>80</v>
      </c>
      <c r="B2" s="1" t="s">
        <v>0</v>
      </c>
      <c r="C2" s="1" t="s">
        <v>1</v>
      </c>
      <c r="D2" s="1" t="s">
        <v>2</v>
      </c>
      <c r="E2" s="1" t="s">
        <v>119</v>
      </c>
    </row>
    <row r="3" spans="1:7" x14ac:dyDescent="0.2">
      <c r="A3" s="2"/>
      <c r="B3" s="2"/>
      <c r="C3" s="2"/>
      <c r="D3" s="2"/>
      <c r="E3" s="2"/>
    </row>
    <row r="4" spans="1:7" x14ac:dyDescent="0.2">
      <c r="A4" s="5" t="s">
        <v>82</v>
      </c>
      <c r="B4" s="10">
        <v>11.5</v>
      </c>
      <c r="C4" s="2" t="s">
        <v>5</v>
      </c>
      <c r="D4" s="2"/>
      <c r="E4" s="12">
        <f t="shared" ref="E4:E7" si="0">B4*D4</f>
        <v>0</v>
      </c>
    </row>
    <row r="5" spans="1:7" x14ac:dyDescent="0.2">
      <c r="A5" s="5" t="s">
        <v>83</v>
      </c>
      <c r="B5" s="10">
        <v>1</v>
      </c>
      <c r="C5" s="2" t="s">
        <v>6</v>
      </c>
      <c r="D5" s="2"/>
      <c r="E5" s="12">
        <f t="shared" si="0"/>
        <v>0</v>
      </c>
    </row>
    <row r="6" spans="1:7" ht="27" customHeight="1" x14ac:dyDescent="0.2">
      <c r="A6" s="15" t="s">
        <v>108</v>
      </c>
      <c r="B6" s="10">
        <v>35.5</v>
      </c>
      <c r="C6" s="2" t="s">
        <v>5</v>
      </c>
      <c r="D6" s="2"/>
      <c r="E6" s="12">
        <f t="shared" si="0"/>
        <v>0</v>
      </c>
    </row>
    <row r="7" spans="1:7" ht="25.5" x14ac:dyDescent="0.2">
      <c r="A7" s="15" t="s">
        <v>109</v>
      </c>
      <c r="B7" s="10">
        <v>1</v>
      </c>
      <c r="C7" s="2" t="s">
        <v>6</v>
      </c>
      <c r="D7" s="2"/>
      <c r="E7" s="12">
        <f t="shared" si="0"/>
        <v>0</v>
      </c>
    </row>
    <row r="8" spans="1:7" x14ac:dyDescent="0.2">
      <c r="A8" s="5"/>
      <c r="B8" s="5"/>
      <c r="C8" s="4"/>
      <c r="D8" s="2"/>
      <c r="E8" s="12"/>
    </row>
    <row r="9" spans="1:7" x14ac:dyDescent="0.2">
      <c r="A9" s="5"/>
      <c r="B9" s="2"/>
      <c r="C9" s="5"/>
      <c r="D9" s="12"/>
      <c r="E9" s="12"/>
    </row>
    <row r="10" spans="1:7" x14ac:dyDescent="0.2">
      <c r="A10" s="3" t="s">
        <v>10</v>
      </c>
      <c r="B10" s="3"/>
      <c r="C10" s="3"/>
      <c r="D10" s="3"/>
      <c r="E10" s="11">
        <f>SUM(E4:E9)</f>
        <v>0</v>
      </c>
    </row>
    <row r="11" spans="1:7" x14ac:dyDescent="0.2">
      <c r="A11" s="3" t="s">
        <v>11</v>
      </c>
      <c r="B11" s="3"/>
      <c r="C11" s="3"/>
      <c r="D11" s="3"/>
      <c r="E11" s="11">
        <f>E12-E10</f>
        <v>0</v>
      </c>
    </row>
    <row r="12" spans="1:7" x14ac:dyDescent="0.2">
      <c r="A12" s="3" t="s">
        <v>12</v>
      </c>
      <c r="B12" s="3"/>
      <c r="C12" s="3"/>
      <c r="D12" s="3"/>
      <c r="E12" s="11">
        <f>E10*1.2</f>
        <v>0</v>
      </c>
    </row>
    <row r="14" spans="1:7" x14ac:dyDescent="0.2">
      <c r="A14" s="29"/>
      <c r="B14" s="29"/>
      <c r="C14" s="29"/>
      <c r="D14" s="29"/>
      <c r="E14" s="29"/>
      <c r="F14" s="29"/>
      <c r="G14" s="29"/>
    </row>
    <row r="15" spans="1:7" x14ac:dyDescent="0.2">
      <c r="A15" s="29" t="s">
        <v>81</v>
      </c>
    </row>
    <row r="47" spans="1:1" x14ac:dyDescent="0.2">
      <c r="A47" t="s">
        <v>84</v>
      </c>
    </row>
    <row r="79" spans="1:1" x14ac:dyDescent="0.2">
      <c r="A79" t="s">
        <v>85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7</vt:i4>
      </vt:variant>
    </vt:vector>
  </HeadingPairs>
  <TitlesOfParts>
    <vt:vector size="7" baseType="lpstr">
      <vt:lpstr>Koond</vt:lpstr>
      <vt:lpstr>Magamisruum</vt:lpstr>
      <vt:lpstr>Mänguruum</vt:lpstr>
      <vt:lpstr>Kööginurk</vt:lpstr>
      <vt:lpstr>Tamburid ja riietusruum</vt:lpstr>
      <vt:lpstr>Tualettruum-pesuruum</vt:lpstr>
      <vt:lpstr>Õueala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Taivo</dc:creator>
  <cp:lastModifiedBy>Liina Kaljuveer</cp:lastModifiedBy>
  <cp:lastPrinted>2022-01-27T12:59:00Z</cp:lastPrinted>
  <dcterms:created xsi:type="dcterms:W3CDTF">2015-06-03T19:54:47Z</dcterms:created>
  <dcterms:modified xsi:type="dcterms:W3CDTF">2022-05-02T12:03:36Z</dcterms:modified>
</cp:coreProperties>
</file>